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S:\Viešųjų pirkimų skyrius\File Sync\VP\2026\PIRKIMAI\SAK\3369_Vilniaus_miesto_svietimo_įstaigu_teritoriju_aptverimo_darbai_(Valentina)\Pirkimo dokumentai\"/>
    </mc:Choice>
  </mc:AlternateContent>
  <xr:revisionPtr revIDLastSave="0" documentId="13_ncr:1_{B83B4DD7-D383-45A8-9078-80655C7B1EE2}" xr6:coauthVersionLast="47" xr6:coauthVersionMax="47" xr10:uidLastSave="{00000000-0000-0000-0000-000000000000}"/>
  <bookViews>
    <workbookView xWindow="-113" yWindow="-113" windowWidth="24267" windowHeight="13023"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c r="G48" i="1"/>
  <c r="G49" i="1"/>
  <c r="G50" i="1"/>
  <c r="G51" i="1"/>
  <c r="G52" i="1"/>
  <c r="G53" i="1" l="1"/>
  <c r="G54" i="1" s="1"/>
  <c r="G55" i="1" l="1"/>
</calcChain>
</file>

<file path=xl/sharedStrings.xml><?xml version="1.0" encoding="utf-8"?>
<sst xmlns="http://schemas.openxmlformats.org/spreadsheetml/2006/main" count="108" uniqueCount="85">
  <si>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</si>
  <si>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</si>
  <si>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</si>
  <si>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</si>
  <si>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</si>
  <si>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</si>
  <si>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</si>
  <si>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</si>
  <si>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</si>
  <si>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</si>
  <si>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</si>
  <si>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</si>
  <si>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</si>
  <si>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</si>
  <si>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</si>
  <si>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</si>
  <si>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</si>
  <si>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</si>
  <si>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</si>
  <si>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</si>
  <si>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</si>
  <si>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</si>
  <si>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</si>
  <si>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</si>
  <si>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</si>
  <si>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</si>
  <si>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</si>
  <si>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</si>
  <si>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</si>
  <si>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</si>
  <si>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</si>
  <si>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</si>
  <si>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</si>
  <si>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</si>
  <si>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</si>
  <si>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</si>
  <si>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</si>
  <si>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</si>
  <si>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</si>
  <si>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</si>
  <si>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</si>
  <si>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</si>
  <si>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</si>
  <si>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</si>
  <si>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</si>
  <si>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</si>
  <si>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</si>
  <si>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</si>
  <si>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</si>
  <si>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</si>
  <si>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</si>
  <si>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</si>
  <si>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</si>
  <si>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</si>
  <si>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</si>
  <si>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</si>
  <si>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</si>
  <si>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</si>
  <si>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t>komplektas</t>
  </si>
  <si>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</si>
  <si>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</si>
  <si>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t xml:space="preserve">Pirkimo sąlygų 5 priedas "Pasiūlymo forma"                                                                                                                                                                                                                                                                                                                                                                                                                                                                                                                                                 </t>
  </si>
  <si>
    <r>
      <t xml:space="preserve">Tiekėjo arba ūkio subjektų grupės dalyvių pavadinimas (-ai), juridinio asmens kodas (-ai) </t>
    </r>
    <r>
      <rPr>
        <b/>
        <i/>
        <sz val="11"/>
        <color theme="1"/>
        <rFont val="Tahoma"/>
        <family val="2"/>
      </rPr>
      <t>(jeigu pasiūlymą teikia fizinis asmuo – verslo ar individualios veiklos pažymėjimo Nr. ar pan.), adresas (-ai)</t>
    </r>
  </si>
  <si>
    <r>
      <t xml:space="preserve">Tiekėjo kolegialus valdymo ir (ar) priežiūros organas </t>
    </r>
    <r>
      <rPr>
        <b/>
        <i/>
        <sz val="11"/>
        <color theme="1"/>
        <rFont val="Tahoma"/>
        <family val="2"/>
      </rPr>
      <t>(nurodoma jeigu turi)</t>
    </r>
  </si>
  <si>
    <r>
      <t xml:space="preserve">Ūkio subjektų grupės dalyvis, atstovaujantis arba vadovaujantis ūkio subjektų grupei </t>
    </r>
    <r>
      <rPr>
        <b/>
        <i/>
        <sz val="11"/>
        <color theme="1"/>
        <rFont val="Tahoma"/>
        <family val="2"/>
      </rPr>
      <t>(pildoma, jei pasiūlymą teikia tiekėjų grupė)</t>
    </r>
  </si>
  <si>
    <r>
      <t xml:space="preserve">Asmens, įgalioto bendrauti su perkančiąją organizacija, kontaktinė informacija </t>
    </r>
    <r>
      <rPr>
        <b/>
        <i/>
        <sz val="11"/>
        <color theme="1"/>
        <rFont val="Tahoma"/>
        <family val="2"/>
      </rPr>
      <t>(vardas, pavardė, tel., faks., el. p., adresas)</t>
    </r>
  </si>
  <si>
    <r>
      <t xml:space="preserve">3. INFORMACIJA APIE ŪKIO SUBJEKTUS, KURIŲ PAJĖGUMAIS TIEKĖJAS REMIASI, KAD ATITIKTŲ PERKANČIOSIOS ORGANIZACIJOS KELIAMUS KVALIFIKACIJOS REIKALAVIMUS (JEIGU TOKIE REIKALAVIMAI KELIAMI)  </t>
    </r>
    <r>
      <rPr>
        <i/>
        <sz val="11"/>
        <color theme="1"/>
        <rFont val="Tahoma"/>
        <family val="2"/>
      </rPr>
      <t>(pildoma, jei tiekėjas pasitelkia kitų ūkio subjektų, kurių  pajėgumais remiasi pagal VPĮ 49 str.)</t>
    </r>
  </si>
  <si>
    <r>
      <t xml:space="preserve">4. INFORMACIJA APIE ŽINOMUS SUBTIEKĖJUS IR JIEMS PERDUODAMA VYKDYTI SUTARTIES DALIS
</t>
    </r>
    <r>
      <rPr>
        <i/>
        <sz val="11"/>
        <color theme="1"/>
        <rFont val="Tahoma"/>
        <family val="2"/>
      </rPr>
      <t>(pildoma, jei tiekėjas pasitelkia subtiekėjus)</t>
    </r>
  </si>
  <si>
    <r>
      <t xml:space="preserve">PASIŪLYMAS                                                                                                                                                                                                                                                                                                                                                                                                                                                                                                                                               DĖL  </t>
    </r>
    <r>
      <rPr>
        <b/>
        <sz val="12"/>
        <rFont val="Tahoma"/>
        <family val="2"/>
      </rPr>
      <t>VILNIAUS MIESTO ŠVIETIMO ĮSTAIGŲ TERITORIJŲ APTVĖRIMO DARBŲ (F), ECOCOST NR. 3369</t>
    </r>
  </si>
  <si>
    <t>Vilniaus Justino Vienožinskio dailės mokykla, S. Konarskio g. 37</t>
  </si>
  <si>
    <t>Vilniaus lopšelis-darželis „Aitvaras“, Pašilaičių g. 10</t>
  </si>
  <si>
    <t>Vilniaus lopšelis-darželis „Kodėlčiukas“, Laisvės pr. 59</t>
  </si>
  <si>
    <t>Vilniaus lopšelis-darželis „Strazdelis“, Igno Šimulionio g. 14</t>
  </si>
  <si>
    <t>Vilniaus Sofijos Kovalevskajos progimnazija, Dūkštų g. 30</t>
  </si>
  <si>
    <t>Vilniaus Vydūno progimnazija, Įsruties g. 3</t>
  </si>
  <si>
    <t>Vilniaus Panerių lopšelis-darželis, Moksleivių g. 4</t>
  </si>
  <si>
    <r>
      <rPr>
        <b/>
        <sz val="11"/>
        <color theme="1"/>
        <rFont val="Tahoma"/>
        <family val="2"/>
      </rPr>
      <t xml:space="preserve">PASTABOS: </t>
    </r>
    <r>
      <rPr>
        <sz val="11"/>
        <color theme="1"/>
        <rFont val="Tahoma"/>
        <family val="2"/>
      </rPr>
      <t xml:space="preserve">                                                                                                                                                                                                                                                                                                                                                                                                                                                                                                                                   1. Bendra pasiūlymo kaina su visomis įskaičiuotomis išlaidomis negali būti didesnė nei </t>
    </r>
    <r>
      <rPr>
        <b/>
        <sz val="11"/>
        <color rgb="FFFF0000"/>
        <rFont val="Tahoma"/>
        <family val="2"/>
      </rPr>
      <t>130 000,00 Eur be PVM (157 300,00  Eur su PVM)</t>
    </r>
    <r>
      <rPr>
        <b/>
        <sz val="11"/>
        <color theme="1"/>
        <rFont val="Tahoma"/>
        <family val="2"/>
      </rPr>
      <t>.</t>
    </r>
    <r>
      <rPr>
        <sz val="11"/>
        <color theme="1"/>
        <rFont val="Tahoma"/>
        <family val="2"/>
      </rPr>
      <t xml:space="preserve"> Didesnę kainą Perkančioji organizacija laikys per didele ir nepriimtina.                                                                                                                                                  2. Techninės specifikacijos 2 priedas "Darbų kainų žiniaraštis" pridedamas užpildytas.</t>
    </r>
  </si>
  <si>
    <r>
      <t xml:space="preserve">Pasirašytas EBVPD </t>
    </r>
    <r>
      <rPr>
        <b/>
        <sz val="11"/>
        <rFont val="Tahoma"/>
        <family val="2"/>
      </rPr>
      <t>(Pirkimo sąlygų 4 priedas „EBVPD“)</t>
    </r>
    <r>
      <rPr>
        <b/>
        <sz val="11"/>
        <color rgb="FFFF0000"/>
        <rFont val="Tahoma"/>
        <family val="2"/>
      </rPr>
      <t xml:space="preserve">. </t>
    </r>
    <r>
      <rPr>
        <sz val="11"/>
        <color theme="1"/>
        <rFont val="Tahoma"/>
        <family val="2"/>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</si>
  <si>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1"/>
        <rFont val="Tahoma"/>
        <family val="2"/>
      </rPr>
      <t>Pirkimo sąlygų 2 priede</t>
    </r>
    <r>
      <rPr>
        <sz val="11"/>
        <rFont val="Tahoma"/>
        <family val="2"/>
      </rPr>
      <t xml:space="preserve"> „Tiekėjo pašalinimo pagrindai“ nurodyti dokumentai.</t>
    </r>
  </si>
  <si>
    <r>
      <rPr>
        <sz val="11"/>
        <rFont val="Tahoma"/>
        <family val="2"/>
      </rPr>
      <t xml:space="preserve">Atitikties deklaracija  </t>
    </r>
    <r>
      <rPr>
        <b/>
        <sz val="11"/>
        <rFont val="Tahoma"/>
        <family val="2"/>
      </rPr>
      <t>(Pirkimo sąlygų 8 priedas).</t>
    </r>
  </si>
  <si>
    <r>
      <rPr>
        <b/>
        <sz val="11"/>
        <color theme="1"/>
        <rFont val="Tahoma"/>
        <family val="2"/>
      </rPr>
      <t xml:space="preserve">                                                                                                                                                                                                                                                                                                                                                                                                                                                             Pasirašydamas šį pasiūlymą, tvirtintu, kad:</t>
    </r>
    <r>
      <rPr>
        <sz val="11"/>
        <color theme="1"/>
        <rFont val="Tahoma"/>
        <family val="2"/>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</si>
  <si>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rPr>
      <t>Paslaugų teikimu,</t>
    </r>
    <r>
      <rPr>
        <i/>
        <sz val="11"/>
        <color theme="1"/>
        <rFont val="Tahoma"/>
        <family val="2"/>
      </rPr>
      <t xml:space="preserve"> </t>
    </r>
    <r>
      <rPr>
        <sz val="11"/>
        <color theme="1"/>
        <rFont val="Tahoma"/>
        <family val="2"/>
      </rPr>
      <t>įskaitant, bet neapsiribojant (išskyrus tuos atvejus, kai pirkimo dokumentuose aiškiai nurodyta, kad tam tikros konk</t>
    </r>
    <r>
      <rPr>
        <sz val="11"/>
        <rFont val="Tahoma"/>
        <family val="2"/>
      </rPr>
      <t xml:space="preserve">rečios išlaidos neturi būti įskaičiuotos į Sutarties kainą): </t>
    </r>
    <r>
      <rPr>
        <i/>
        <sz val="11"/>
        <rFont val="Tahoma"/>
        <family val="2"/>
      </rPr>
      <t xml:space="preserve">
</t>
    </r>
    <r>
      <rPr>
        <sz val="11"/>
        <color rgb="FFFF0000"/>
        <rFont val="Tahoma"/>
        <family val="2"/>
      </rPr>
      <t xml:space="preserve">6.2.1. transportavimo išlaidas;
6.2.2. pakavimo, pakrovimo, tranzito, iškrovimo, išpakavimo, tikrinimo, draudimo ir kitas su Darbais susijusias išlaidas;
6.2.3. visas su dokumentų, kurių reikalauja Pirkėjas, rengimu ir pateikimu susijusias išlaidas;
6.2.4. pristatytų Darbų priežiūros išlaidas;
6.2.5. aprūpinimo įrankiais, reikalingais Darbų priežiūrai, išlaidas;
6.2.6. naudojimo ir priežiūros instrukcijų, numatytų Techninėje specifikacijoje, pateikimo išlaidas;
6.2.8. elektroninių sąskaitų teikimo išlaidos;
6.2.9. statybos darbų žurnalą ir pildyti vadovaujantis STR 1.06.01:2016 „Statybos darbai. Statinio statybos priežiūra“.  </t>
    </r>
    <r>
      <rPr>
        <sz val="11"/>
        <color theme="1"/>
        <rFont val="Tahoma"/>
        <family val="2"/>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</si>
  <si>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Mato vieneto kaina EUR be PVM
</t>
    </r>
    <r>
      <rPr>
        <b/>
        <sz val="11"/>
        <color rgb="FFFF0000"/>
        <rFont val="Tahoma"/>
        <family val="2"/>
      </rPr>
      <t>(pildo tiekėjas)</t>
    </r>
  </si>
  <si>
    <r>
      <t xml:space="preserve">Kaina EUR be PVM
</t>
    </r>
    <r>
      <rPr>
        <b/>
        <i/>
        <sz val="11"/>
        <rFont val="Tahoma"/>
        <family val="2"/>
      </rPr>
      <t>(4×5)</t>
    </r>
  </si>
  <si>
    <r>
      <rPr>
        <sz val="11"/>
        <rFont val="Tahoma"/>
        <family val="2"/>
      </rPr>
      <t xml:space="preserve">Tiekėjo įvykdytų darbų sąrašas </t>
    </r>
    <r>
      <rPr>
        <b/>
        <sz val="11"/>
        <rFont val="Tahoma"/>
        <family val="2"/>
      </rPr>
      <t>(Pirkimo sąlygų 7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</si>
</sst>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sz val="11"/>
      <name val="Tahoma"/>
      <family val="2"/>
      <charset val="186"/>
    </font>
    <font>
      <b/>
      <sz val="12"/>
      <color theme="1"/>
      <name val="Times New Roman"/>
      <family val="1"/>
    </font>
    <font>
      <i/>
      <sz val="12"/>
      <color theme="1"/>
      <name val="Times New Roman"/>
      <family val="1"/>
    </font>
    <font>
      <b/>
      <sz val="12"/>
      <color rgb="FFFF0000"/>
      <name val="Times New Roman"/>
      <family val="1"/>
    </font>
    <font>
      <b/>
      <i/>
      <sz val="12"/>
      <name val="Times New Roman"/>
      <family val="1"/>
    </font>
    <font>
      <sz val="12"/>
      <color theme="1"/>
      <name val="Times New Roman"/>
      <family val="1"/>
    </font>
    <font>
      <b/>
      <i/>
      <sz val="12"/>
      <color theme="1"/>
      <name val="Times New Roman"/>
      <family val="1"/>
    </font>
    <font>
      <sz val="12"/>
      <name val="Times New Roman"/>
      <family val="1"/>
    </font>
    <font>
      <i/>
      <sz val="12"/>
      <color rgb="FFFF0000"/>
      <name val="Times New Roman"/>
      <family val="1"/>
    </font>
    <font>
      <b/>
      <sz val="12"/>
      <color theme="1"/>
      <name val="Tahoma"/>
      <family val="2"/>
    </font>
    <font>
      <b/>
      <sz val="12"/>
      <name val="Tahoma"/>
      <family val="2"/>
    </font>
    <font>
      <b/>
      <sz val="11"/>
      <color theme="1"/>
      <name val="Tahoma"/>
      <family val="2"/>
    </font>
    <font>
      <b/>
      <sz val="11"/>
      <name val="Tahoma"/>
      <family val="2"/>
    </font>
    <font>
      <b/>
      <i/>
      <sz val="11"/>
      <name val="Tahoma"/>
      <family val="2"/>
    </font>
    <font>
      <sz val="11"/>
      <color theme="1"/>
      <name val="Tahoma"/>
      <family val="2"/>
    </font>
    <font>
      <b/>
      <i/>
      <sz val="11"/>
      <color theme="1"/>
      <name val="Tahoma"/>
      <family val="2"/>
    </font>
    <font>
      <sz val="11"/>
      <name val="Tahoma"/>
      <family val="2"/>
    </font>
    <font>
      <i/>
      <sz val="11"/>
      <color theme="1"/>
      <name val="Tahoma"/>
      <family val="2"/>
    </font>
    <font>
      <b/>
      <sz val="11"/>
      <color rgb="FFFF0000"/>
      <name val="Tahoma"/>
      <family val="2"/>
    </font>
    <font>
      <b/>
      <sz val="11"/>
      <color theme="1"/>
      <name val="Tahoma"/>
      <family val="2"/>
      <charset val="186"/>
    </font>
    <font>
      <b/>
      <sz val="11"/>
      <name val="Tahoma"/>
      <family val="2"/>
      <charset val="186"/>
    </font>
    <font>
      <b/>
      <i/>
      <sz val="11"/>
      <color theme="1"/>
      <name val="Tahoma"/>
      <family val="2"/>
      <charset val="186"/>
    </font>
    <font>
      <b/>
      <i/>
      <sz val="11"/>
      <name val="Tahoma"/>
      <family val="2"/>
      <charset val="186"/>
    </font>
    <font>
      <sz val="11"/>
      <color rgb="FF00B050"/>
      <name val="Tahoma"/>
      <family val="2"/>
      <charset val="186"/>
    </font>
    <font>
      <i/>
      <sz val="11"/>
      <name val="Tahoma"/>
      <family val="2"/>
    </font>
    <font>
      <u/>
      <sz val="11"/>
      <color theme="1"/>
      <name val="Tahoma"/>
      <family val="2"/>
      <charset val="186"/>
    </font>
    <font>
      <i/>
      <sz val="11"/>
      <color theme="1"/>
      <name val="Tahoma"/>
      <family val="2"/>
      <charset val="186"/>
    </font>
    <font>
      <i/>
      <sz val="11"/>
      <name val="Tahoma"/>
      <family val="2"/>
      <charset val="186"/>
    </font>
    <font>
      <sz val="11"/>
      <color rgb="FFFF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6">
    <xf numFmtId="0" fontId="0" fillId="0" borderId="0" xfId="0"/>
    <xf numFmtId="0" fontId="1" fillId="0" borderId="0" xfId="0" applyFont="1"/>
    <xf numFmtId="0" fontId="2" fillId="0" borderId="0" xfId="0" applyFont="1"/>
    <xf numFmtId="0" fontId="7" fillId="0" borderId="0" xfId="0" applyFont="1" applyAlignment="1" applyProtection="1">
      <alignment wrapText="1"/>
      <protection locked="0"/>
    </xf>
    <xf numFmtId="0" fontId="7" fillId="0" borderId="0" xfId="0" applyFont="1" applyAlignment="1">
      <alignment wrapText="1"/>
    </xf>
    <xf numFmtId="0" fontId="7" fillId="0" borderId="0" xfId="0" applyFont="1" applyProtection="1">
      <protection locked="0"/>
    </xf>
    <xf numFmtId="0" fontId="7" fillId="0" borderId="0" xfId="0" applyFont="1"/>
    <xf numFmtId="0" fontId="7" fillId="0" borderId="0" xfId="0" applyFont="1" applyAlignment="1">
      <alignment horizontal="left"/>
    </xf>
    <xf numFmtId="0" fontId="7" fillId="0" borderId="0" xfId="0" applyFont="1" applyAlignment="1" applyProtection="1">
      <alignment horizontal="left"/>
      <protection locked="0"/>
    </xf>
    <xf numFmtId="0" fontId="8" fillId="0" borderId="11" xfId="0" applyFont="1" applyBorder="1" applyAlignment="1">
      <alignment horizontal="center" vertical="top"/>
    </xf>
    <xf numFmtId="0" fontId="8" fillId="0" borderId="1" xfId="0" applyFont="1" applyBorder="1" applyAlignment="1">
      <alignment horizontal="center" vertical="top"/>
    </xf>
    <xf numFmtId="0" fontId="6" fillId="0" borderId="1" xfId="0" applyFont="1" applyBorder="1" applyAlignment="1">
      <alignment horizontal="center" vertical="top"/>
    </xf>
    <xf numFmtId="0" fontId="8" fillId="0" borderId="1" xfId="0" applyFont="1" applyBorder="1" applyAlignment="1" applyProtection="1">
      <alignment horizontal="center" vertical="top"/>
      <protection locked="0"/>
    </xf>
    <xf numFmtId="0" fontId="8" fillId="0" borderId="12" xfId="0" applyFont="1" applyBorder="1" applyAlignment="1">
      <alignment horizontal="center" vertical="top"/>
    </xf>
    <xf numFmtId="3" fontId="9" fillId="0" borderId="1" xfId="0" applyNumberFormat="1" applyFont="1" applyBorder="1" applyAlignment="1">
      <alignment horizontal="center" vertical="center" wrapText="1"/>
    </xf>
    <xf numFmtId="0" fontId="7" fillId="0" borderId="0" xfId="0" applyFont="1" applyAlignment="1" applyProtection="1">
      <alignment horizontal="left" wrapText="1"/>
      <protection locked="0"/>
    </xf>
    <xf numFmtId="0" fontId="4" fillId="0" borderId="0" xfId="0" applyFont="1" applyAlignment="1">
      <alignment horizontal="left" wrapText="1"/>
    </xf>
    <xf numFmtId="0" fontId="5" fillId="0" borderId="19" xfId="0" applyFont="1" applyBorder="1" applyAlignment="1" applyProtection="1">
      <alignment horizontal="center" vertical="center"/>
      <protection locked="0"/>
    </xf>
    <xf numFmtId="0" fontId="7" fillId="0" borderId="49"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0" borderId="0" xfId="0" applyFont="1"/>
    <xf numFmtId="4" fontId="9" fillId="0" borderId="1" xfId="0" applyNumberFormat="1" applyFont="1" applyBorder="1" applyAlignment="1" applyProtection="1">
      <alignment horizontal="center" vertical="center"/>
      <protection locked="0"/>
    </xf>
    <xf numFmtId="4" fontId="9" fillId="0" borderId="12" xfId="0" applyNumberFormat="1" applyFont="1" applyBorder="1" applyAlignment="1">
      <alignment horizontal="center" vertical="center"/>
    </xf>
    <xf numFmtId="0" fontId="9" fillId="0" borderId="0" xfId="0" applyFont="1" applyAlignment="1">
      <alignment horizontal="left"/>
    </xf>
    <xf numFmtId="0" fontId="1" fillId="0" borderId="0" xfId="0" applyFont="1" applyAlignment="1">
      <alignment wrapText="1"/>
    </xf>
    <xf numFmtId="0" fontId="13" fillId="3" borderId="46" xfId="0"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6" fillId="0" borderId="18" xfId="0" applyFont="1" applyBorder="1" applyAlignment="1" applyProtection="1">
      <alignment vertical="center" wrapText="1"/>
      <protection locked="0"/>
    </xf>
    <xf numFmtId="0" fontId="18" fillId="0" borderId="19" xfId="0" applyFont="1" applyBorder="1" applyAlignment="1" applyProtection="1">
      <alignment vertical="center" wrapText="1"/>
      <protection locked="0"/>
    </xf>
    <xf numFmtId="0" fontId="16" fillId="0" borderId="19" xfId="0" applyFont="1" applyBorder="1" applyAlignment="1" applyProtection="1">
      <alignment vertical="center" wrapText="1"/>
      <protection locked="0"/>
    </xf>
    <xf numFmtId="0" fontId="16" fillId="0" borderId="20" xfId="0" applyFont="1" applyBorder="1" applyAlignment="1" applyProtection="1">
      <alignment horizontal="center" vertical="center" wrapText="1"/>
      <protection locked="0"/>
    </xf>
    <xf numFmtId="0" fontId="16" fillId="0" borderId="40" xfId="0" applyFont="1" applyBorder="1" applyAlignment="1" applyProtection="1">
      <alignment horizontal="center" vertical="center" wrapText="1"/>
      <protection locked="0"/>
    </xf>
    <xf numFmtId="0" fontId="16" fillId="0" borderId="13" xfId="0" applyFont="1" applyBorder="1" applyAlignment="1" applyProtection="1">
      <alignment vertical="center" wrapText="1"/>
      <protection locked="0"/>
    </xf>
    <xf numFmtId="0" fontId="18" fillId="0" borderId="14" xfId="0" applyFont="1" applyBorder="1" applyAlignment="1" applyProtection="1">
      <alignment vertical="center" wrapText="1"/>
      <protection locked="0"/>
    </xf>
    <xf numFmtId="0" fontId="16" fillId="0" borderId="14" xfId="0" applyFont="1" applyBorder="1" applyAlignment="1" applyProtection="1">
      <alignment vertical="center" wrapText="1"/>
      <protection locked="0"/>
    </xf>
    <xf numFmtId="0" fontId="16" fillId="0" borderId="15" xfId="0" applyFont="1" applyBorder="1" applyAlignment="1" applyProtection="1">
      <alignment horizontal="center" vertical="center" wrapText="1"/>
      <protection locked="0"/>
    </xf>
    <xf numFmtId="0" fontId="14" fillId="3" borderId="31"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6" fillId="0" borderId="18" xfId="0" applyFont="1" applyBorder="1" applyAlignment="1" applyProtection="1">
      <alignment horizontal="center" vertical="center" wrapText="1"/>
      <protection locked="0"/>
    </xf>
    <xf numFmtId="0" fontId="16" fillId="0" borderId="20" xfId="0" applyFont="1" applyBorder="1" applyAlignment="1" applyProtection="1">
      <alignment vertical="center" wrapText="1"/>
      <protection locked="0"/>
    </xf>
    <xf numFmtId="0" fontId="16" fillId="0" borderId="13" xfId="0" applyFont="1" applyBorder="1" applyAlignment="1" applyProtection="1">
      <alignment horizontal="center" vertical="center" wrapText="1"/>
      <protection locked="0"/>
    </xf>
    <xf numFmtId="0" fontId="16" fillId="0" borderId="22" xfId="0" applyFont="1" applyBorder="1" applyAlignment="1" applyProtection="1">
      <alignment vertical="center" wrapText="1"/>
      <protection locked="0"/>
    </xf>
    <xf numFmtId="0" fontId="16" fillId="0" borderId="15" xfId="0" applyFont="1" applyBorder="1" applyAlignment="1" applyProtection="1">
      <alignment vertical="center" wrapText="1"/>
      <protection locked="0"/>
    </xf>
    <xf numFmtId="0" fontId="13" fillId="3" borderId="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6" fillId="0" borderId="10" xfId="0" applyFont="1" applyBorder="1" applyAlignment="1" applyProtection="1">
      <alignment horizontal="center" vertical="center" wrapText="1"/>
      <protection locked="0"/>
    </xf>
    <xf numFmtId="0" fontId="16" fillId="0" borderId="5" xfId="0" applyFont="1" applyBorder="1" applyAlignment="1" applyProtection="1">
      <alignment vertical="center" wrapText="1"/>
      <protection locked="0"/>
    </xf>
    <xf numFmtId="0" fontId="16" fillId="0" borderId="42" xfId="0" applyFont="1" applyBorder="1" applyAlignment="1" applyProtection="1">
      <alignment vertical="center" wrapText="1"/>
      <protection locked="0"/>
    </xf>
    <xf numFmtId="0" fontId="13" fillId="3" borderId="27" xfId="0" applyFont="1" applyFill="1" applyBorder="1" applyAlignment="1">
      <alignment horizontal="center" vertical="center" wrapText="1"/>
    </xf>
    <xf numFmtId="2" fontId="7" fillId="0" borderId="1" xfId="0" applyNumberFormat="1" applyFont="1" applyBorder="1" applyAlignment="1" applyProtection="1">
      <alignment horizontal="center" vertical="center"/>
      <protection locked="0"/>
    </xf>
    <xf numFmtId="2" fontId="7" fillId="0" borderId="53"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52" xfId="0" applyFont="1" applyBorder="1" applyAlignment="1">
      <alignment horizontal="left" vertical="center"/>
    </xf>
    <xf numFmtId="0" fontId="18" fillId="0" borderId="11" xfId="0" applyFont="1" applyBorder="1" applyAlignment="1">
      <alignment horizontal="left" vertical="center"/>
    </xf>
    <xf numFmtId="0" fontId="21" fillId="3" borderId="6" xfId="0" applyFont="1" applyFill="1" applyBorder="1" applyAlignment="1">
      <alignment horizontal="center" vertical="center" wrapText="1"/>
    </xf>
    <xf numFmtId="0" fontId="21" fillId="3" borderId="6" xfId="0" applyFont="1" applyFill="1" applyBorder="1" applyAlignment="1">
      <alignment horizontal="center"/>
    </xf>
    <xf numFmtId="0" fontId="23" fillId="0" borderId="25" xfId="0" applyFont="1" applyBorder="1" applyAlignment="1">
      <alignment horizontal="center" vertical="center" wrapText="1"/>
    </xf>
    <xf numFmtId="0" fontId="23" fillId="0" borderId="46"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6" xfId="0" applyFont="1" applyBorder="1" applyAlignment="1">
      <alignment horizontal="center" vertical="center" wrapText="1"/>
    </xf>
    <xf numFmtId="0" fontId="23" fillId="0" borderId="2" xfId="0" applyFont="1" applyBorder="1" applyAlignment="1">
      <alignment horizontal="center" vertical="center" wrapText="1"/>
    </xf>
    <xf numFmtId="0" fontId="1" fillId="0" borderId="0" xfId="0" applyFont="1" applyAlignment="1">
      <alignment horizontal="center"/>
    </xf>
    <xf numFmtId="0" fontId="1" fillId="0" borderId="18" xfId="0" applyFont="1" applyBorder="1" applyAlignment="1">
      <alignment horizontal="left" vertical="center" wrapText="1"/>
    </xf>
    <xf numFmtId="0" fontId="1" fillId="0" borderId="19" xfId="0" applyFont="1" applyBorder="1" applyAlignment="1">
      <alignment vertical="center" wrapText="1"/>
    </xf>
    <xf numFmtId="0" fontId="2" fillId="0" borderId="19" xfId="0" applyFont="1" applyBorder="1" applyAlignment="1">
      <alignment horizontal="center" vertical="center" wrapText="1"/>
    </xf>
    <xf numFmtId="0" fontId="1" fillId="0" borderId="19" xfId="0" applyFont="1" applyBorder="1" applyAlignment="1" applyProtection="1">
      <alignment horizontal="center" vertical="center"/>
      <protection locked="0"/>
    </xf>
    <xf numFmtId="0" fontId="25" fillId="0" borderId="20" xfId="0" applyFont="1" applyBorder="1" applyAlignment="1" applyProtection="1">
      <alignment horizontal="center" vertical="center" wrapText="1"/>
      <protection locked="0"/>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protection locked="0"/>
    </xf>
    <xf numFmtId="0" fontId="25" fillId="0" borderId="12"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1" xfId="0" applyFont="1" applyBorder="1" applyAlignment="1">
      <alignment horizontal="left" vertical="center"/>
    </xf>
    <xf numFmtId="0" fontId="22" fillId="0" borderId="1" xfId="0" applyFont="1" applyBorder="1" applyAlignment="1">
      <alignment vertical="center" wrapText="1"/>
    </xf>
    <xf numFmtId="0" fontId="27" fillId="0" borderId="0" xfId="0" applyFont="1" applyProtection="1">
      <protection locked="0"/>
    </xf>
    <xf numFmtId="0" fontId="1" fillId="0" borderId="4" xfId="0" applyFont="1" applyBorder="1" applyProtection="1">
      <protection locked="0"/>
    </xf>
    <xf numFmtId="0" fontId="2" fillId="0" borderId="0" xfId="0" applyFont="1" applyProtection="1">
      <protection locked="0"/>
    </xf>
    <xf numFmtId="0" fontId="2" fillId="0" borderId="4" xfId="0" applyFont="1" applyBorder="1" applyProtection="1">
      <protection locked="0"/>
    </xf>
    <xf numFmtId="0" fontId="1" fillId="0" borderId="0" xfId="0" applyFont="1" applyProtection="1">
      <protection locked="0"/>
    </xf>
    <xf numFmtId="0" fontId="28" fillId="0" borderId="2" xfId="0" applyFont="1" applyBorder="1" applyAlignment="1">
      <alignment horizontal="center" vertical="top" wrapText="1"/>
    </xf>
    <xf numFmtId="0" fontId="29" fillId="0" borderId="0" xfId="0" applyFont="1" applyAlignment="1">
      <alignment vertical="top" wrapText="1"/>
    </xf>
    <xf numFmtId="0" fontId="29" fillId="0" borderId="0" xfId="0" applyFont="1" applyAlignment="1">
      <alignment horizontal="center" vertical="top" wrapText="1"/>
    </xf>
    <xf numFmtId="0" fontId="28" fillId="0" borderId="0" xfId="0" applyFont="1" applyAlignment="1">
      <alignment horizontal="center" vertical="top" wrapText="1"/>
    </xf>
    <xf numFmtId="0" fontId="16" fillId="0" borderId="0" xfId="0" applyFont="1" applyAlignment="1">
      <alignment horizontal="left"/>
    </xf>
    <xf numFmtId="0" fontId="16" fillId="0" borderId="0" xfId="0" applyFont="1" applyAlignment="1" applyProtection="1">
      <alignment horizontal="left"/>
      <protection locked="0"/>
    </xf>
    <xf numFmtId="0" fontId="16" fillId="0" borderId="2"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6" fillId="0" borderId="0" xfId="0" applyFont="1" applyAlignment="1">
      <alignment horizontal="left" wrapText="1"/>
    </xf>
    <xf numFmtId="0" fontId="14" fillId="3" borderId="1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3" borderId="1" xfId="0" applyFont="1" applyFill="1" applyBorder="1" applyAlignment="1" applyProtection="1">
      <alignment horizontal="center" vertical="center" wrapText="1"/>
      <protection locked="0"/>
    </xf>
    <xf numFmtId="0" fontId="14" fillId="3" borderId="12" xfId="0" applyFont="1" applyFill="1" applyBorder="1" applyAlignment="1">
      <alignment horizontal="center" vertical="center" wrapText="1"/>
    </xf>
    <xf numFmtId="4" fontId="16" fillId="0" borderId="12" xfId="0" applyNumberFormat="1" applyFont="1" applyBorder="1" applyAlignment="1">
      <alignment horizontal="center" vertical="center"/>
    </xf>
    <xf numFmtId="1" fontId="20" fillId="0" borderId="1" xfId="0" applyNumberFormat="1" applyFont="1" applyBorder="1" applyAlignment="1" applyProtection="1">
      <alignment horizontal="center" vertical="center"/>
      <protection locked="0"/>
    </xf>
    <xf numFmtId="4" fontId="16" fillId="0" borderId="15" xfId="0" applyNumberFormat="1" applyFont="1" applyBorder="1" applyAlignment="1">
      <alignment horizontal="center" vertical="center"/>
    </xf>
    <xf numFmtId="0" fontId="7" fillId="0" borderId="0" xfId="0" applyFont="1" applyAlignment="1" applyProtection="1">
      <alignment horizontal="left" wrapText="1"/>
      <protection locked="0"/>
    </xf>
    <xf numFmtId="0" fontId="13" fillId="3" borderId="29"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6" fillId="0" borderId="40"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3" fillId="3" borderId="28" xfId="0" applyFont="1" applyFill="1" applyBorder="1" applyAlignment="1">
      <alignment horizontal="center" vertical="center" wrapText="1"/>
    </xf>
    <xf numFmtId="0" fontId="13" fillId="0" borderId="11" xfId="0" applyFont="1" applyBorder="1" applyAlignment="1">
      <alignment horizontal="right" vertical="center"/>
    </xf>
    <xf numFmtId="0" fontId="13" fillId="0" borderId="1" xfId="0" applyFont="1" applyBorder="1" applyAlignment="1">
      <alignment horizontal="right" vertical="center"/>
    </xf>
    <xf numFmtId="0" fontId="13" fillId="0" borderId="13" xfId="0" applyFont="1" applyBorder="1" applyAlignment="1">
      <alignment horizontal="right" vertical="center"/>
    </xf>
    <xf numFmtId="0" fontId="13" fillId="0" borderId="14" xfId="0" applyFont="1" applyBorder="1" applyAlignment="1">
      <alignment horizontal="right" vertical="center"/>
    </xf>
    <xf numFmtId="0" fontId="16" fillId="0" borderId="8"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3" fillId="3" borderId="32" xfId="0" applyFont="1" applyFill="1" applyBorder="1" applyAlignment="1">
      <alignment horizontal="left" vertical="top" wrapText="1"/>
    </xf>
    <xf numFmtId="0" fontId="13" fillId="3" borderId="3" xfId="0" applyFont="1" applyFill="1" applyBorder="1" applyAlignment="1">
      <alignment horizontal="left" vertical="top" wrapText="1"/>
    </xf>
    <xf numFmtId="0" fontId="13" fillId="3" borderId="36" xfId="0" applyFont="1" applyFill="1" applyBorder="1" applyAlignment="1">
      <alignment horizontal="left" vertical="top" wrapText="1"/>
    </xf>
    <xf numFmtId="0" fontId="13" fillId="3" borderId="40" xfId="0" applyFont="1" applyFill="1" applyBorder="1" applyAlignment="1">
      <alignment horizontal="left" vertical="top" wrapText="1"/>
    </xf>
    <xf numFmtId="0" fontId="13" fillId="3" borderId="24" xfId="0" applyFont="1" applyFill="1" applyBorder="1" applyAlignment="1">
      <alignment horizontal="left" vertical="top" wrapText="1"/>
    </xf>
    <xf numFmtId="0" fontId="13" fillId="3" borderId="17" xfId="0" applyFont="1" applyFill="1" applyBorder="1" applyAlignment="1">
      <alignment horizontal="left" vertical="top" wrapText="1"/>
    </xf>
    <xf numFmtId="0" fontId="16" fillId="0" borderId="11" xfId="0" applyFont="1" applyBorder="1" applyAlignment="1">
      <alignment horizontal="left" vertical="center" wrapText="1"/>
    </xf>
    <xf numFmtId="0" fontId="16" fillId="0" borderId="1" xfId="0" applyFont="1" applyBorder="1" applyAlignment="1">
      <alignment horizontal="left" vertical="center" wrapText="1"/>
    </xf>
    <xf numFmtId="0" fontId="16" fillId="0" borderId="12" xfId="0" applyFont="1" applyBorder="1" applyAlignment="1">
      <alignment horizontal="left" vertical="center" wrapText="1"/>
    </xf>
    <xf numFmtId="0" fontId="13" fillId="3" borderId="4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6" fillId="0" borderId="5"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13" fillId="0" borderId="3" xfId="0" applyFont="1" applyBorder="1" applyAlignment="1" applyProtection="1">
      <alignment horizontal="center" vertical="top" wrapText="1"/>
      <protection locked="0"/>
    </xf>
    <xf numFmtId="0" fontId="13" fillId="0" borderId="36" xfId="0" applyFont="1" applyBorder="1" applyAlignment="1" applyProtection="1">
      <alignment horizontal="center" vertical="top" wrapText="1"/>
      <protection locked="0"/>
    </xf>
    <xf numFmtId="0" fontId="13" fillId="0" borderId="24"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6" fillId="0" borderId="0" xfId="0" applyFont="1" applyAlignment="1">
      <alignment horizontal="left" vertical="center"/>
    </xf>
    <xf numFmtId="0" fontId="15" fillId="0" borderId="0" xfId="0" applyFont="1" applyAlignment="1" applyProtection="1">
      <alignment horizontal="center"/>
      <protection locked="0"/>
    </xf>
    <xf numFmtId="0" fontId="13" fillId="3" borderId="41" xfId="0" applyFont="1" applyFill="1" applyBorder="1" applyAlignment="1">
      <alignment horizontal="left" vertical="top" wrapText="1"/>
    </xf>
    <xf numFmtId="0" fontId="13" fillId="3" borderId="23"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13" fillId="0" borderId="23" xfId="0" applyFont="1" applyBorder="1" applyAlignment="1" applyProtection="1">
      <alignment horizontal="center" vertical="top" wrapText="1"/>
      <protection locked="0"/>
    </xf>
    <xf numFmtId="0" fontId="13" fillId="0" borderId="9" xfId="0" applyFont="1" applyBorder="1" applyAlignment="1" applyProtection="1">
      <alignment horizontal="center" vertical="top" wrapText="1"/>
      <protection locked="0"/>
    </xf>
    <xf numFmtId="0" fontId="13" fillId="3" borderId="46"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35"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0" xfId="0" applyFont="1" applyFill="1" applyAlignment="1">
      <alignment horizontal="center" vertical="center" wrapText="1"/>
    </xf>
    <xf numFmtId="0" fontId="13" fillId="2" borderId="25"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6" fillId="0" borderId="16" xfId="0" applyFont="1" applyBorder="1" applyAlignment="1" applyProtection="1">
      <alignment horizontal="center" vertical="center" wrapText="1"/>
      <protection locked="0"/>
    </xf>
    <xf numFmtId="0" fontId="16" fillId="0" borderId="41"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46"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0"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10" fillId="0" borderId="28" xfId="0"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3" fillId="0" borderId="0" xfId="0" applyFont="1" applyAlignment="1">
      <alignment horizontal="left" wrapText="1"/>
    </xf>
    <xf numFmtId="0" fontId="16" fillId="4" borderId="53"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52" xfId="0" applyFont="1" applyFill="1" applyBorder="1" applyAlignment="1">
      <alignment horizontal="left" vertical="center" wrapText="1"/>
    </xf>
    <xf numFmtId="0" fontId="1" fillId="0" borderId="0" xfId="0" applyFont="1" applyAlignment="1">
      <alignment horizontal="left" vertical="center" wrapText="1"/>
    </xf>
    <xf numFmtId="0" fontId="22" fillId="3" borderId="8" xfId="0" applyFont="1" applyFill="1" applyBorder="1" applyAlignment="1">
      <alignment horizontal="center" vertical="center" wrapText="1"/>
    </xf>
    <xf numFmtId="0" fontId="22" fillId="3" borderId="39" xfId="0" applyFont="1" applyFill="1" applyBorder="1" applyAlignment="1">
      <alignment horizontal="center" vertical="center" wrapText="1"/>
    </xf>
    <xf numFmtId="0" fontId="21" fillId="3" borderId="45"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3" borderId="25" xfId="0" applyFont="1" applyFill="1" applyBorder="1" applyAlignment="1">
      <alignment horizontal="center" vertical="center" wrapText="1"/>
    </xf>
    <xf numFmtId="0" fontId="21" fillId="3" borderId="26"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22" fillId="3" borderId="38" xfId="0" applyFont="1" applyFill="1" applyBorder="1" applyAlignment="1">
      <alignment horizontal="center" vertical="center" wrapText="1"/>
    </xf>
    <xf numFmtId="0" fontId="21" fillId="3" borderId="46" xfId="0" applyFont="1" applyFill="1" applyBorder="1" applyAlignment="1">
      <alignment horizontal="center" vertical="center" wrapText="1"/>
    </xf>
    <xf numFmtId="0" fontId="21" fillId="3" borderId="37" xfId="0" applyFont="1" applyFill="1" applyBorder="1" applyAlignment="1">
      <alignment horizontal="center" vertical="center" wrapText="1"/>
    </xf>
    <xf numFmtId="0" fontId="14" fillId="0" borderId="1" xfId="0" applyFont="1" applyBorder="1" applyAlignment="1">
      <alignment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1"/>
        <name val="Tahoma"/>
        <family val="2"/>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4:G52"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E45*F45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7"/>
  <sheetViews>
    <sheetView showGridLines="0" tabSelected="1" topLeftCell="A49" zoomScale="80" zoomScaleNormal="80" workbookViewId="0">
      <selection activeCell="C73" sqref="C73"/>
    </sheetView>
  </sheetViews>
  <sheetFormatPr defaultColWidth="9.33203125" defaultRowHeight="14.4"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ht="40.85" customHeight="1" x14ac:dyDescent="0.25">
      <c r="G1" s="1" t="s">
        <v>61</v>
      </c>
    </row>
    <row r="2" spans="1:7" ht="40.85" customHeight="1" x14ac:dyDescent="0.25">
      <c r="G2" s="24"/>
    </row>
    <row r="3" spans="1:7" s="4" customFormat="1" ht="113.95" customHeight="1" x14ac:dyDescent="0.3">
      <c r="A3" s="3"/>
      <c r="B3" s="136" t="s">
        <v>68</v>
      </c>
      <c r="C3" s="136"/>
      <c r="D3" s="136"/>
      <c r="E3" s="136"/>
      <c r="F3" s="136"/>
      <c r="G3" s="136"/>
    </row>
    <row r="4" spans="1:7" s="6" customFormat="1" ht="20.2" customHeight="1" x14ac:dyDescent="0.3">
      <c r="A4" s="5"/>
      <c r="B4" s="138" t="s">
        <v>40</v>
      </c>
      <c r="C4" s="138"/>
      <c r="D4" s="138"/>
      <c r="E4" s="138"/>
      <c r="F4" s="138"/>
      <c r="G4" s="138"/>
    </row>
    <row r="5" spans="1:7" s="6" customFormat="1" ht="24.75" customHeight="1" x14ac:dyDescent="0.3">
      <c r="A5" s="5"/>
      <c r="B5" s="138" t="s">
        <v>41</v>
      </c>
      <c r="C5" s="138"/>
      <c r="D5" s="138"/>
      <c r="E5" s="138"/>
      <c r="F5" s="138"/>
      <c r="G5" s="138"/>
    </row>
    <row r="6" spans="1:7" s="6" customFormat="1" ht="18.8" customHeight="1" x14ac:dyDescent="0.3">
      <c r="B6" s="137" t="s">
        <v>57</v>
      </c>
      <c r="C6" s="137"/>
      <c r="D6" s="137"/>
      <c r="E6" s="137"/>
      <c r="F6" s="137"/>
      <c r="G6" s="137"/>
    </row>
    <row r="7" spans="1:7" s="6" customFormat="1" ht="9.6999999999999993" customHeight="1" x14ac:dyDescent="0.3">
      <c r="B7" s="145" t="s">
        <v>0</v>
      </c>
      <c r="C7" s="145"/>
      <c r="D7" s="145"/>
      <c r="E7" s="145"/>
      <c r="F7" s="145"/>
      <c r="G7" s="145"/>
    </row>
    <row r="8" spans="1:7" s="6" customFormat="1" ht="28.5" customHeight="1" thickBot="1" x14ac:dyDescent="0.35">
      <c r="B8" s="146"/>
      <c r="C8" s="146"/>
      <c r="D8" s="146"/>
      <c r="E8" s="146"/>
      <c r="F8" s="146"/>
      <c r="G8" s="146"/>
    </row>
    <row r="9" spans="1:7" s="6" customFormat="1" ht="45.1" customHeight="1" x14ac:dyDescent="0.3">
      <c r="B9" s="139" t="s">
        <v>62</v>
      </c>
      <c r="C9" s="140"/>
      <c r="D9" s="141"/>
      <c r="E9" s="147"/>
      <c r="F9" s="147"/>
      <c r="G9" s="148"/>
    </row>
    <row r="10" spans="1:7" s="6" customFormat="1" ht="23.35" customHeight="1" x14ac:dyDescent="0.3">
      <c r="B10" s="142" t="s">
        <v>63</v>
      </c>
      <c r="C10" s="143"/>
      <c r="D10" s="144"/>
      <c r="E10" s="131"/>
      <c r="F10" s="131"/>
      <c r="G10" s="132"/>
    </row>
    <row r="11" spans="1:7" s="6" customFormat="1" ht="36.799999999999997" customHeight="1" x14ac:dyDescent="0.3">
      <c r="B11" s="112" t="s">
        <v>64</v>
      </c>
      <c r="C11" s="113"/>
      <c r="D11" s="114"/>
      <c r="E11" s="131"/>
      <c r="F11" s="131"/>
      <c r="G11" s="132"/>
    </row>
    <row r="12" spans="1:7" s="6" customFormat="1" ht="23.35" customHeight="1" x14ac:dyDescent="0.3">
      <c r="B12" s="112" t="s">
        <v>4</v>
      </c>
      <c r="C12" s="113"/>
      <c r="D12" s="114"/>
      <c r="E12" s="131"/>
      <c r="F12" s="131"/>
      <c r="G12" s="132"/>
    </row>
    <row r="13" spans="1:7" s="6" customFormat="1" ht="36.799999999999997" customHeight="1" thickBot="1" x14ac:dyDescent="0.35">
      <c r="B13" s="115" t="s">
        <v>65</v>
      </c>
      <c r="C13" s="116"/>
      <c r="D13" s="117"/>
      <c r="E13" s="133"/>
      <c r="F13" s="133"/>
      <c r="G13" s="134"/>
    </row>
    <row r="14" spans="1:7" s="6" customFormat="1" ht="15.05" customHeight="1" x14ac:dyDescent="0.3">
      <c r="B14" s="135" t="s">
        <v>12</v>
      </c>
      <c r="C14" s="135"/>
      <c r="D14" s="135"/>
      <c r="E14" s="135"/>
      <c r="F14" s="135"/>
      <c r="G14" s="135"/>
    </row>
    <row r="15" spans="1:7" s="6" customFormat="1" ht="15.05" customHeight="1" x14ac:dyDescent="0.3">
      <c r="B15" s="123"/>
      <c r="C15" s="123"/>
      <c r="D15" s="123"/>
      <c r="E15" s="123"/>
      <c r="F15" s="123"/>
      <c r="G15" s="123"/>
    </row>
    <row r="16" spans="1:7" s="6" customFormat="1" ht="46.5" customHeight="1" thickBot="1" x14ac:dyDescent="0.35">
      <c r="B16" s="123"/>
      <c r="C16" s="123"/>
      <c r="D16" s="123"/>
      <c r="E16" s="123"/>
      <c r="F16" s="123"/>
      <c r="G16" s="123"/>
    </row>
    <row r="17" spans="2:7" s="6" customFormat="1" ht="32.25" customHeight="1" thickBot="1" x14ac:dyDescent="0.35">
      <c r="B17" s="149" t="s">
        <v>11</v>
      </c>
      <c r="C17" s="149" t="s">
        <v>13</v>
      </c>
      <c r="D17" s="156" t="s">
        <v>32</v>
      </c>
      <c r="E17" s="152" t="s">
        <v>7</v>
      </c>
      <c r="F17" s="154" t="s">
        <v>33</v>
      </c>
      <c r="G17" s="155"/>
    </row>
    <row r="18" spans="2:7" s="6" customFormat="1" ht="113.35" customHeight="1" thickBot="1" x14ac:dyDescent="0.35">
      <c r="B18" s="150"/>
      <c r="C18" s="151"/>
      <c r="D18" s="157"/>
      <c r="E18" s="153"/>
      <c r="F18" s="25" t="s">
        <v>8</v>
      </c>
      <c r="G18" s="25" t="s">
        <v>34</v>
      </c>
    </row>
    <row r="19" spans="2:7" s="5" customFormat="1" ht="15.05" customHeight="1" x14ac:dyDescent="0.3">
      <c r="B19" s="26">
        <v>1</v>
      </c>
      <c r="C19" s="27"/>
      <c r="D19" s="28"/>
      <c r="E19" s="28"/>
      <c r="F19" s="29"/>
      <c r="G19" s="30"/>
    </row>
    <row r="20" spans="2:7" s="5" customFormat="1" ht="15.05" customHeight="1" thickBot="1" x14ac:dyDescent="0.35">
      <c r="B20" s="31">
        <v>2</v>
      </c>
      <c r="C20" s="32"/>
      <c r="D20" s="33"/>
      <c r="E20" s="33"/>
      <c r="F20" s="34"/>
      <c r="G20" s="35"/>
    </row>
    <row r="21" spans="2:7" s="6" customFormat="1" ht="15.05" customHeight="1" x14ac:dyDescent="0.3">
      <c r="B21" s="135" t="s">
        <v>66</v>
      </c>
      <c r="C21" s="123"/>
      <c r="D21" s="123"/>
      <c r="E21" s="123"/>
      <c r="F21" s="123"/>
      <c r="G21" s="123"/>
    </row>
    <row r="22" spans="2:7" s="6" customFormat="1" ht="15.05" customHeight="1" x14ac:dyDescent="0.3">
      <c r="B22" s="123"/>
      <c r="C22" s="123"/>
      <c r="D22" s="123"/>
      <c r="E22" s="123"/>
      <c r="F22" s="123"/>
      <c r="G22" s="123"/>
    </row>
    <row r="23" spans="2:7" s="6" customFormat="1" ht="51.85" customHeight="1" thickBot="1" x14ac:dyDescent="0.35">
      <c r="B23" s="124"/>
      <c r="C23" s="124"/>
      <c r="D23" s="124"/>
      <c r="E23" s="124"/>
      <c r="F23" s="124"/>
      <c r="G23" s="124"/>
    </row>
    <row r="24" spans="2:7" s="7" customFormat="1" ht="73.599999999999994" customHeight="1" thickBot="1" x14ac:dyDescent="0.35">
      <c r="B24" s="158" t="s">
        <v>1</v>
      </c>
      <c r="C24" s="172" t="s">
        <v>14</v>
      </c>
      <c r="D24" s="170" t="s">
        <v>35</v>
      </c>
      <c r="E24" s="168" t="s">
        <v>9</v>
      </c>
      <c r="F24" s="172" t="s">
        <v>5</v>
      </c>
      <c r="G24" s="36" t="s">
        <v>47</v>
      </c>
    </row>
    <row r="25" spans="2:7" s="7" customFormat="1" ht="66.05" customHeight="1" thickBot="1" x14ac:dyDescent="0.35">
      <c r="B25" s="159"/>
      <c r="C25" s="173"/>
      <c r="D25" s="171"/>
      <c r="E25" s="169"/>
      <c r="F25" s="173"/>
      <c r="G25" s="37" t="s">
        <v>39</v>
      </c>
    </row>
    <row r="26" spans="2:7" s="8" customFormat="1" ht="21.8" customHeight="1" x14ac:dyDescent="0.3">
      <c r="B26" s="38">
        <v>1</v>
      </c>
      <c r="C26" s="29"/>
      <c r="D26" s="28"/>
      <c r="E26" s="28"/>
      <c r="F26" s="29"/>
      <c r="G26" s="39"/>
    </row>
    <row r="27" spans="2:7" s="8" customFormat="1" ht="21.8" customHeight="1" thickBot="1" x14ac:dyDescent="0.35">
      <c r="B27" s="40">
        <v>2</v>
      </c>
      <c r="C27" s="34"/>
      <c r="D27" s="33"/>
      <c r="E27" s="33"/>
      <c r="F27" s="41"/>
      <c r="G27" s="42"/>
    </row>
    <row r="28" spans="2:7" s="7" customFormat="1" ht="21.8" customHeight="1" x14ac:dyDescent="0.3">
      <c r="B28" s="123" t="s">
        <v>67</v>
      </c>
      <c r="C28" s="123"/>
      <c r="D28" s="123"/>
      <c r="E28" s="123"/>
      <c r="F28" s="123"/>
      <c r="G28" s="123"/>
    </row>
    <row r="29" spans="2:7" s="7" customFormat="1" ht="12.7" customHeight="1" x14ac:dyDescent="0.3">
      <c r="B29" s="123"/>
      <c r="C29" s="123"/>
      <c r="D29" s="123"/>
      <c r="E29" s="123"/>
      <c r="F29" s="123"/>
      <c r="G29" s="123"/>
    </row>
    <row r="30" spans="2:7" s="7" customFormat="1" ht="48.7" customHeight="1" thickBot="1" x14ac:dyDescent="0.35">
      <c r="B30" s="123"/>
      <c r="C30" s="123"/>
      <c r="D30" s="123"/>
      <c r="E30" s="123"/>
      <c r="F30" s="123"/>
      <c r="G30" s="123"/>
    </row>
    <row r="31" spans="2:7" s="7" customFormat="1" ht="45.7" customHeight="1" thickBot="1" x14ac:dyDescent="0.35">
      <c r="B31" s="121" t="s">
        <v>11</v>
      </c>
      <c r="C31" s="121" t="s">
        <v>15</v>
      </c>
      <c r="D31" s="125" t="s">
        <v>10</v>
      </c>
      <c r="E31" s="126"/>
      <c r="F31" s="160" t="s">
        <v>16</v>
      </c>
      <c r="G31" s="161"/>
    </row>
    <row r="32" spans="2:7" s="7" customFormat="1" ht="21.8" customHeight="1" thickBot="1" x14ac:dyDescent="0.35">
      <c r="B32" s="122"/>
      <c r="C32" s="122"/>
      <c r="D32" s="127"/>
      <c r="E32" s="128"/>
      <c r="F32" s="43" t="s">
        <v>8</v>
      </c>
      <c r="G32" s="44" t="s">
        <v>34</v>
      </c>
    </row>
    <row r="33" spans="2:8" s="8" customFormat="1" ht="25.55" customHeight="1" x14ac:dyDescent="0.3">
      <c r="B33" s="45">
        <v>1</v>
      </c>
      <c r="C33" s="46"/>
      <c r="D33" s="129"/>
      <c r="E33" s="129"/>
      <c r="F33" s="46"/>
      <c r="G33" s="47"/>
    </row>
    <row r="34" spans="2:8" s="8" customFormat="1" ht="23.95" customHeight="1" thickBot="1" x14ac:dyDescent="0.35">
      <c r="B34" s="40">
        <v>2</v>
      </c>
      <c r="C34" s="34"/>
      <c r="D34" s="130"/>
      <c r="E34" s="130"/>
      <c r="F34" s="34"/>
      <c r="G34" s="42"/>
    </row>
    <row r="35" spans="2:8" s="7" customFormat="1" ht="23.95" customHeight="1" x14ac:dyDescent="0.3">
      <c r="B35" s="123" t="s">
        <v>19</v>
      </c>
      <c r="C35" s="123"/>
      <c r="D35" s="123"/>
      <c r="E35" s="123"/>
      <c r="F35" s="123"/>
      <c r="G35" s="123"/>
    </row>
    <row r="36" spans="2:8" s="7" customFormat="1" ht="23.95" customHeight="1" x14ac:dyDescent="0.3">
      <c r="B36" s="123"/>
      <c r="C36" s="123"/>
      <c r="D36" s="123"/>
      <c r="E36" s="123"/>
      <c r="F36" s="123"/>
      <c r="G36" s="123"/>
    </row>
    <row r="37" spans="2:8" s="7" customFormat="1" ht="45.1" customHeight="1" thickBot="1" x14ac:dyDescent="0.35">
      <c r="B37" s="124"/>
      <c r="C37" s="124"/>
      <c r="D37" s="124"/>
      <c r="E37" s="124"/>
      <c r="F37" s="124"/>
      <c r="G37" s="124"/>
    </row>
    <row r="38" spans="2:8" s="85" customFormat="1" ht="39.799999999999997" customHeight="1" thickBot="1" x14ac:dyDescent="0.3">
      <c r="B38" s="48" t="s">
        <v>11</v>
      </c>
      <c r="C38" s="105" t="s">
        <v>17</v>
      </c>
      <c r="D38" s="100"/>
      <c r="E38" s="100" t="s">
        <v>18</v>
      </c>
      <c r="F38" s="100"/>
      <c r="G38" s="101"/>
    </row>
    <row r="39" spans="2:8" s="86" customFormat="1" ht="23.95" customHeight="1" x14ac:dyDescent="0.25">
      <c r="B39" s="45">
        <v>1</v>
      </c>
      <c r="C39" s="110"/>
      <c r="D39" s="111"/>
      <c r="E39" s="163"/>
      <c r="F39" s="111"/>
      <c r="G39" s="164"/>
    </row>
    <row r="40" spans="2:8" s="86" customFormat="1" ht="23.95" customHeight="1" thickBot="1" x14ac:dyDescent="0.3">
      <c r="B40" s="40">
        <v>2</v>
      </c>
      <c r="C40" s="162"/>
      <c r="D40" s="103"/>
      <c r="E40" s="102"/>
      <c r="F40" s="103"/>
      <c r="G40" s="104"/>
    </row>
    <row r="41" spans="2:8" s="85" customFormat="1" ht="52.45" customHeight="1" thickBot="1" x14ac:dyDescent="0.3">
      <c r="B41" s="87"/>
      <c r="C41" s="88"/>
      <c r="D41" s="89"/>
      <c r="E41" s="89"/>
      <c r="F41" s="88"/>
      <c r="G41" s="88"/>
    </row>
    <row r="42" spans="2:8" s="85" customFormat="1" ht="30.7" customHeight="1" x14ac:dyDescent="0.25">
      <c r="B42" s="165" t="s">
        <v>36</v>
      </c>
      <c r="C42" s="166"/>
      <c r="D42" s="166"/>
      <c r="E42" s="166"/>
      <c r="F42" s="166"/>
      <c r="G42" s="167"/>
      <c r="H42" s="90"/>
    </row>
    <row r="43" spans="2:8" s="85" customFormat="1" ht="357.05" customHeight="1" x14ac:dyDescent="0.25">
      <c r="B43" s="118" t="s">
        <v>81</v>
      </c>
      <c r="C43" s="119"/>
      <c r="D43" s="119"/>
      <c r="E43" s="119"/>
      <c r="F43" s="119"/>
      <c r="G43" s="120"/>
    </row>
    <row r="44" spans="2:8" s="85" customFormat="1" ht="72.8" customHeight="1" x14ac:dyDescent="0.25">
      <c r="B44" s="91" t="s">
        <v>6</v>
      </c>
      <c r="C44" s="92" t="s">
        <v>48</v>
      </c>
      <c r="D44" s="92" t="s">
        <v>38</v>
      </c>
      <c r="E44" s="93" t="s">
        <v>51</v>
      </c>
      <c r="F44" s="94" t="s">
        <v>82</v>
      </c>
      <c r="G44" s="95" t="s">
        <v>83</v>
      </c>
    </row>
    <row r="45" spans="2:8" s="7" customFormat="1" ht="19.600000000000001" customHeight="1" x14ac:dyDescent="0.3">
      <c r="B45" s="9">
        <v>1</v>
      </c>
      <c r="C45" s="10">
        <v>2</v>
      </c>
      <c r="D45" s="11">
        <v>3</v>
      </c>
      <c r="E45" s="11">
        <v>4</v>
      </c>
      <c r="F45" s="12">
        <v>5</v>
      </c>
      <c r="G45" s="13">
        <v>6</v>
      </c>
    </row>
    <row r="46" spans="2:8" s="7" customFormat="1" ht="19.600000000000001" customHeight="1" x14ac:dyDescent="0.3">
      <c r="B46" s="52">
        <v>1</v>
      </c>
      <c r="C46" s="51" t="s">
        <v>69</v>
      </c>
      <c r="D46" s="19" t="s">
        <v>58</v>
      </c>
      <c r="E46" s="14">
        <v>1</v>
      </c>
      <c r="F46" s="49"/>
      <c r="G46" s="50">
        <f t="shared" ref="G46:G52" si="0">E46*F46</f>
        <v>0</v>
      </c>
    </row>
    <row r="47" spans="2:8" s="7" customFormat="1" ht="19.600000000000001" customHeight="1" x14ac:dyDescent="0.3">
      <c r="B47" s="52">
        <v>2</v>
      </c>
      <c r="C47" s="51" t="s">
        <v>70</v>
      </c>
      <c r="D47" s="19" t="s">
        <v>58</v>
      </c>
      <c r="E47" s="14">
        <v>1</v>
      </c>
      <c r="F47" s="49"/>
      <c r="G47" s="50">
        <f t="shared" si="0"/>
        <v>0</v>
      </c>
    </row>
    <row r="48" spans="2:8" s="7" customFormat="1" ht="19.600000000000001" customHeight="1" x14ac:dyDescent="0.3">
      <c r="B48" s="52">
        <v>3</v>
      </c>
      <c r="C48" s="51" t="s">
        <v>71</v>
      </c>
      <c r="D48" s="19" t="s">
        <v>58</v>
      </c>
      <c r="E48" s="14">
        <v>1</v>
      </c>
      <c r="F48" s="49"/>
      <c r="G48" s="50">
        <f t="shared" si="0"/>
        <v>0</v>
      </c>
    </row>
    <row r="49" spans="2:7" s="7" customFormat="1" ht="19.600000000000001" customHeight="1" x14ac:dyDescent="0.3">
      <c r="B49" s="52">
        <v>4</v>
      </c>
      <c r="C49" s="51" t="s">
        <v>72</v>
      </c>
      <c r="D49" s="19" t="s">
        <v>58</v>
      </c>
      <c r="E49" s="14">
        <v>1</v>
      </c>
      <c r="F49" s="49"/>
      <c r="G49" s="50">
        <f t="shared" si="0"/>
        <v>0</v>
      </c>
    </row>
    <row r="50" spans="2:7" s="7" customFormat="1" ht="19.600000000000001" customHeight="1" x14ac:dyDescent="0.3">
      <c r="B50" s="52">
        <v>5</v>
      </c>
      <c r="C50" s="51" t="s">
        <v>73</v>
      </c>
      <c r="D50" s="19" t="s">
        <v>58</v>
      </c>
      <c r="E50" s="14">
        <v>1</v>
      </c>
      <c r="F50" s="49"/>
      <c r="G50" s="50">
        <f t="shared" si="0"/>
        <v>0</v>
      </c>
    </row>
    <row r="51" spans="2:7" s="7" customFormat="1" ht="19.600000000000001" customHeight="1" x14ac:dyDescent="0.3">
      <c r="B51" s="52">
        <v>6</v>
      </c>
      <c r="C51" s="51" t="s">
        <v>74</v>
      </c>
      <c r="D51" s="19" t="s">
        <v>58</v>
      </c>
      <c r="E51" s="14">
        <v>1</v>
      </c>
      <c r="F51" s="49"/>
      <c r="G51" s="50">
        <f t="shared" si="0"/>
        <v>0</v>
      </c>
    </row>
    <row r="52" spans="2:7" s="23" customFormat="1" ht="22.55" customHeight="1" x14ac:dyDescent="0.3">
      <c r="B52" s="53">
        <v>7</v>
      </c>
      <c r="C52" s="51" t="s">
        <v>75</v>
      </c>
      <c r="D52" s="19" t="s">
        <v>58</v>
      </c>
      <c r="E52" s="14">
        <v>1</v>
      </c>
      <c r="F52" s="21"/>
      <c r="G52" s="22">
        <f t="shared" si="0"/>
        <v>0</v>
      </c>
    </row>
    <row r="53" spans="2:7" s="85" customFormat="1" ht="18.8" customHeight="1" x14ac:dyDescent="0.25">
      <c r="B53" s="106" t="s">
        <v>55</v>
      </c>
      <c r="C53" s="107"/>
      <c r="D53" s="107"/>
      <c r="E53" s="107"/>
      <c r="F53" s="107"/>
      <c r="G53" s="96">
        <f>SUM(G46:G52)</f>
        <v>0</v>
      </c>
    </row>
    <row r="54" spans="2:7" s="85" customFormat="1" ht="19.600000000000001" customHeight="1" x14ac:dyDescent="0.25">
      <c r="B54" s="106" t="s">
        <v>53</v>
      </c>
      <c r="C54" s="107"/>
      <c r="D54" s="107"/>
      <c r="E54" s="107"/>
      <c r="F54" s="97" t="s">
        <v>50</v>
      </c>
      <c r="G54" s="96" t="e">
        <f>G53*(F54/100)</f>
        <v>#VALUE!</v>
      </c>
    </row>
    <row r="55" spans="2:7" s="85" customFormat="1" ht="19.600000000000001" customHeight="1" thickBot="1" x14ac:dyDescent="0.3">
      <c r="B55" s="108" t="s">
        <v>56</v>
      </c>
      <c r="C55" s="109"/>
      <c r="D55" s="109"/>
      <c r="E55" s="109"/>
      <c r="F55" s="109"/>
      <c r="G55" s="98" t="e">
        <f>SUM(G53:G54)</f>
        <v>#VALUE!</v>
      </c>
    </row>
    <row r="56" spans="2:7" s="8" customFormat="1" ht="21.6" customHeight="1" x14ac:dyDescent="0.3">
      <c r="B56" s="99" t="s">
        <v>54</v>
      </c>
      <c r="C56" s="99"/>
      <c r="D56" s="99"/>
      <c r="E56" s="99"/>
      <c r="F56" s="99"/>
      <c r="G56" s="99"/>
    </row>
    <row r="57" spans="2:7" s="8" customFormat="1" ht="24.75" customHeight="1" x14ac:dyDescent="0.3">
      <c r="B57" s="15"/>
      <c r="C57" s="15"/>
      <c r="D57" s="15"/>
      <c r="E57" s="15"/>
      <c r="F57" s="15"/>
      <c r="G57" s="15"/>
    </row>
    <row r="58" spans="2:7" s="6" customFormat="1" ht="13.15" customHeight="1" x14ac:dyDescent="0.3">
      <c r="B58" s="180"/>
      <c r="C58" s="180"/>
      <c r="D58" s="180"/>
      <c r="E58" s="180"/>
      <c r="F58" s="180"/>
      <c r="G58" s="180"/>
    </row>
    <row r="59" spans="2:7" s="6" customFormat="1" ht="64.2" customHeight="1" x14ac:dyDescent="0.3">
      <c r="B59" s="181" t="s">
        <v>76</v>
      </c>
      <c r="C59" s="182"/>
      <c r="D59" s="182"/>
      <c r="E59" s="182"/>
      <c r="F59" s="182"/>
      <c r="G59" s="183"/>
    </row>
    <row r="60" spans="2:7" s="6" customFormat="1" ht="38.35" customHeight="1" thickBot="1" x14ac:dyDescent="0.35">
      <c r="B60" s="16"/>
      <c r="C60" s="16"/>
      <c r="D60" s="16"/>
      <c r="E60" s="16"/>
      <c r="F60" s="16"/>
      <c r="G60" s="16"/>
    </row>
    <row r="61" spans="2:7" s="6" customFormat="1" ht="61.2" hidden="1" customHeight="1" thickBot="1" x14ac:dyDescent="0.35">
      <c r="B61" s="18"/>
      <c r="C61" s="176"/>
      <c r="D61" s="177"/>
      <c r="E61" s="17" t="s">
        <v>43</v>
      </c>
      <c r="F61" s="178" t="s">
        <v>52</v>
      </c>
      <c r="G61" s="179"/>
    </row>
    <row r="62" spans="2:7" s="6" customFormat="1" ht="16.45" customHeight="1" x14ac:dyDescent="0.3">
      <c r="B62" s="174" t="s">
        <v>59</v>
      </c>
      <c r="C62" s="174"/>
      <c r="D62" s="174"/>
      <c r="E62" s="174"/>
      <c r="F62" s="174"/>
      <c r="G62" s="174"/>
    </row>
    <row r="63" spans="2:7" ht="71.25" customHeight="1" thickBot="1" x14ac:dyDescent="0.3">
      <c r="B63" s="175"/>
      <c r="C63" s="175"/>
      <c r="D63" s="175"/>
      <c r="E63" s="175"/>
      <c r="F63" s="175"/>
      <c r="G63" s="175"/>
    </row>
    <row r="64" spans="2:7" ht="40.549999999999997" customHeight="1" thickBot="1" x14ac:dyDescent="0.3">
      <c r="B64" s="189" t="s">
        <v>20</v>
      </c>
      <c r="C64" s="193" t="s">
        <v>24</v>
      </c>
      <c r="D64" s="191" t="s">
        <v>42</v>
      </c>
      <c r="E64" s="185" t="s">
        <v>28</v>
      </c>
      <c r="F64" s="54" t="s">
        <v>22</v>
      </c>
      <c r="G64" s="187" t="s">
        <v>21</v>
      </c>
    </row>
    <row r="65" spans="2:7" ht="15.05" customHeight="1" thickBot="1" x14ac:dyDescent="0.3">
      <c r="B65" s="190"/>
      <c r="C65" s="194"/>
      <c r="D65" s="192"/>
      <c r="E65" s="186"/>
      <c r="F65" s="55" t="s">
        <v>23</v>
      </c>
      <c r="G65" s="188"/>
    </row>
    <row r="66" spans="2:7" s="61" customFormat="1" ht="15.05" customHeight="1" thickBot="1" x14ac:dyDescent="0.3">
      <c r="B66" s="56">
        <v>1</v>
      </c>
      <c r="C66" s="57">
        <v>2</v>
      </c>
      <c r="D66" s="58">
        <v>3</v>
      </c>
      <c r="E66" s="59">
        <v>4</v>
      </c>
      <c r="F66" s="60">
        <v>5</v>
      </c>
      <c r="G66" s="57">
        <v>6</v>
      </c>
    </row>
    <row r="67" spans="2:7" ht="33.85" customHeight="1" x14ac:dyDescent="0.25">
      <c r="B67" s="62">
        <v>1</v>
      </c>
      <c r="C67" s="63" t="s">
        <v>25</v>
      </c>
      <c r="D67" s="64" t="s">
        <v>37</v>
      </c>
      <c r="E67" s="64" t="s">
        <v>29</v>
      </c>
      <c r="F67" s="65" t="s">
        <v>43</v>
      </c>
      <c r="G67" s="66"/>
    </row>
    <row r="68" spans="2:7" ht="63.1" customHeight="1" x14ac:dyDescent="0.25">
      <c r="B68" s="67">
        <v>2</v>
      </c>
      <c r="C68" s="68" t="s">
        <v>26</v>
      </c>
      <c r="D68" s="69" t="s">
        <v>37</v>
      </c>
      <c r="E68" s="69" t="s">
        <v>29</v>
      </c>
      <c r="F68" s="70" t="s">
        <v>43</v>
      </c>
      <c r="G68" s="71"/>
    </row>
    <row r="69" spans="2:7" ht="38.200000000000003" customHeight="1" x14ac:dyDescent="0.25">
      <c r="B69" s="67">
        <v>3</v>
      </c>
      <c r="C69" s="68" t="s">
        <v>27</v>
      </c>
      <c r="D69" s="69" t="s">
        <v>37</v>
      </c>
      <c r="E69" s="72" t="s">
        <v>30</v>
      </c>
      <c r="F69" s="70" t="s">
        <v>43</v>
      </c>
      <c r="G69" s="71"/>
    </row>
    <row r="70" spans="2:7" ht="115.2" customHeight="1" x14ac:dyDescent="0.25">
      <c r="B70" s="67">
        <v>4</v>
      </c>
      <c r="C70" s="68" t="s">
        <v>77</v>
      </c>
      <c r="D70" s="69" t="s">
        <v>37</v>
      </c>
      <c r="E70" s="69" t="s">
        <v>49</v>
      </c>
      <c r="F70" s="70" t="s">
        <v>43</v>
      </c>
      <c r="G70" s="71"/>
    </row>
    <row r="71" spans="2:7" ht="67.150000000000006" customHeight="1" x14ac:dyDescent="0.25">
      <c r="B71" s="67">
        <v>5</v>
      </c>
      <c r="C71" s="73" t="s">
        <v>78</v>
      </c>
      <c r="D71" s="69" t="s">
        <v>60</v>
      </c>
      <c r="E71" s="69" t="s">
        <v>46</v>
      </c>
      <c r="F71" s="70" t="s">
        <v>43</v>
      </c>
      <c r="G71" s="71"/>
    </row>
    <row r="72" spans="2:7" ht="57" customHeight="1" x14ac:dyDescent="0.25">
      <c r="B72" s="74">
        <v>6</v>
      </c>
      <c r="C72" s="195" t="s">
        <v>84</v>
      </c>
      <c r="D72" s="69" t="s">
        <v>31</v>
      </c>
      <c r="E72" s="69" t="s">
        <v>44</v>
      </c>
      <c r="F72" s="70" t="s">
        <v>43</v>
      </c>
      <c r="G72" s="71"/>
    </row>
    <row r="73" spans="2:7" ht="81.099999999999994" customHeight="1" x14ac:dyDescent="0.25">
      <c r="B73" s="74">
        <v>8</v>
      </c>
      <c r="C73" s="75" t="s">
        <v>79</v>
      </c>
      <c r="D73" s="69" t="s">
        <v>37</v>
      </c>
      <c r="E73" s="69" t="s">
        <v>44</v>
      </c>
      <c r="F73" s="70" t="s">
        <v>43</v>
      </c>
      <c r="G73" s="71"/>
    </row>
    <row r="74" spans="2:7" ht="144" customHeight="1" x14ac:dyDescent="0.25">
      <c r="B74" s="184" t="s">
        <v>80</v>
      </c>
      <c r="C74" s="184"/>
      <c r="D74" s="184"/>
      <c r="E74" s="184"/>
      <c r="F74" s="184"/>
      <c r="G74" s="184"/>
    </row>
    <row r="75" spans="2:7" s="80" customFormat="1" ht="40.549999999999997" customHeight="1" thickBot="1" x14ac:dyDescent="0.3">
      <c r="B75" s="76"/>
      <c r="C75" s="77"/>
      <c r="D75" s="78"/>
      <c r="E75" s="79"/>
    </row>
    <row r="76" spans="2:7" ht="48.7" customHeight="1" x14ac:dyDescent="0.25">
      <c r="C76" s="81" t="s">
        <v>2</v>
      </c>
      <c r="D76" s="82"/>
      <c r="E76" s="83" t="s">
        <v>3</v>
      </c>
      <c r="F76" s="84"/>
      <c r="G76" s="81" t="s">
        <v>45</v>
      </c>
    </row>
    <row r="77" spans="2:7" s="6" customFormat="1" ht="15.65" x14ac:dyDescent="0.3">
      <c r="D77" s="20"/>
      <c r="E77" s="20"/>
    </row>
  </sheetData>
  <dataConsolidate>
    <dataRefs count="5">
      <dataRef name="1,5 mėnesio"/>
      <dataRef name="2 mėnesiai"/>
      <dataRef name="2,5 mėnesio"/>
      <dataRef name="3 mėnesiai"/>
      <dataRef name="Pasirinkite"/>
    </dataRefs>
  </dataConsolidate>
  <mergeCells count="58">
    <mergeCell ref="B74:G74"/>
    <mergeCell ref="E64:E65"/>
    <mergeCell ref="G64:G65"/>
    <mergeCell ref="B64:B65"/>
    <mergeCell ref="D64:D65"/>
    <mergeCell ref="C64:C65"/>
    <mergeCell ref="B62:G63"/>
    <mergeCell ref="C61:D61"/>
    <mergeCell ref="F61:G61"/>
    <mergeCell ref="B58:G58"/>
    <mergeCell ref="B59:G59"/>
    <mergeCell ref="B24:B25"/>
    <mergeCell ref="F31:G31"/>
    <mergeCell ref="C40:D40"/>
    <mergeCell ref="E39:G39"/>
    <mergeCell ref="B42:G42"/>
    <mergeCell ref="E24:E25"/>
    <mergeCell ref="D24:D25"/>
    <mergeCell ref="C24:C25"/>
    <mergeCell ref="F24:F25"/>
    <mergeCell ref="B17:B18"/>
    <mergeCell ref="C17:C18"/>
    <mergeCell ref="E17:E18"/>
    <mergeCell ref="F17:G17"/>
    <mergeCell ref="B21:G23"/>
    <mergeCell ref="D17:D18"/>
    <mergeCell ref="B3:G3"/>
    <mergeCell ref="B6:G6"/>
    <mergeCell ref="B4:G4"/>
    <mergeCell ref="B9:D9"/>
    <mergeCell ref="B10:D10"/>
    <mergeCell ref="E10:G10"/>
    <mergeCell ref="B5:G5"/>
    <mergeCell ref="B7:G8"/>
    <mergeCell ref="E9:G9"/>
    <mergeCell ref="B11:D11"/>
    <mergeCell ref="B12:D12"/>
    <mergeCell ref="B13:D13"/>
    <mergeCell ref="B53:F53"/>
    <mergeCell ref="B43:G43"/>
    <mergeCell ref="B31:B32"/>
    <mergeCell ref="B35:G37"/>
    <mergeCell ref="D31:E32"/>
    <mergeCell ref="C31:C32"/>
    <mergeCell ref="D33:E33"/>
    <mergeCell ref="D34:E34"/>
    <mergeCell ref="E11:G11"/>
    <mergeCell ref="E12:G12"/>
    <mergeCell ref="E13:G13"/>
    <mergeCell ref="B14:G16"/>
    <mergeCell ref="B28:G30"/>
    <mergeCell ref="B56:G56"/>
    <mergeCell ref="E38:G38"/>
    <mergeCell ref="E40:G40"/>
    <mergeCell ref="C38:D38"/>
    <mergeCell ref="B54:E54"/>
    <mergeCell ref="B55:F55"/>
    <mergeCell ref="C39:D39"/>
  </mergeCells>
  <dataValidations count="3">
    <dataValidation type="list" allowBlank="1" showInputMessage="1" showErrorMessage="1" sqref="F67 E61" xr:uid="{00000000-0002-0000-0000-000000000000}">
      <formula1>"Pasirinkite, Taip, Ne"</formula1>
    </dataValidation>
    <dataValidation type="list" allowBlank="1" showInputMessage="1" showErrorMessage="1" sqref="F54" xr:uid="{00000000-0002-0000-0000-000003000000}">
      <formula1>"Pasirinkti,0,9,21"</formula1>
    </dataValidation>
    <dataValidation type="list" allowBlank="1" showInputMessage="1" showErrorMessage="1" promptTitle="Pasirinkite" sqref="F68: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4" formula="1"/>
    <ignoredError sqref="G45"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2026-08-18T10:10:44Z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